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440" windowHeight="11760" activeTab="3"/>
  </bookViews>
  <sheets>
    <sheet name="Приложение 1" sheetId="3" r:id="rId1"/>
    <sheet name="Приложение 2" sheetId="4" r:id="rId2"/>
    <sheet name="Приложение 3" sheetId="5" r:id="rId3"/>
    <sheet name="Приложение 4" sheetId="6" r:id="rId4"/>
  </sheets>
  <definedNames>
    <definedName name="_xlnm.Print_Area" localSheetId="0">'Приложение 1'!$A$1:$H$11</definedName>
    <definedName name="_xlnm.Print_Area" localSheetId="1">'Приложение 2'!$A$1:$S$16</definedName>
  </definedNames>
  <calcPr calcId="124519"/>
</workbook>
</file>

<file path=xl/calcChain.xml><?xml version="1.0" encoding="utf-8"?>
<calcChain xmlns="http://schemas.openxmlformats.org/spreadsheetml/2006/main">
  <c r="S13" i="4"/>
  <c r="R13"/>
  <c r="R12" s="1"/>
  <c r="Q13"/>
  <c r="P13"/>
  <c r="O13"/>
  <c r="N13"/>
  <c r="M13"/>
  <c r="L13"/>
  <c r="K13"/>
  <c r="J13"/>
  <c r="I13"/>
  <c r="S12"/>
  <c r="Q12"/>
  <c r="P12"/>
  <c r="O12"/>
  <c r="N12"/>
  <c r="M12"/>
  <c r="L12"/>
  <c r="K12"/>
  <c r="J12"/>
  <c r="I12"/>
  <c r="J11" i="5"/>
  <c r="F18" i="4"/>
  <c r="C13"/>
  <c r="T13" l="1"/>
  <c r="U13" s="1"/>
  <c r="G8" i="3" l="1"/>
  <c r="F8"/>
  <c r="M10" i="5" l="1"/>
  <c r="G11"/>
  <c r="D11"/>
  <c r="F17" i="4"/>
  <c r="G12"/>
  <c r="H12"/>
  <c r="C12"/>
  <c r="D10" i="5" l="1"/>
  <c r="V13" i="4"/>
  <c r="G10" i="5"/>
  <c r="J10"/>
</calcChain>
</file>

<file path=xl/sharedStrings.xml><?xml version="1.0" encoding="utf-8"?>
<sst xmlns="http://schemas.openxmlformats.org/spreadsheetml/2006/main" count="141" uniqueCount="70">
  <si>
    <t>№п/п</t>
  </si>
  <si>
    <t>кв.м.</t>
  </si>
  <si>
    <t>ед.</t>
  </si>
  <si>
    <t>руб.</t>
  </si>
  <si>
    <t>Приложение 1</t>
  </si>
  <si>
    <t xml:space="preserve">Наименование муниципального образования </t>
  </si>
  <si>
    <t>Адрес многоквартирного дома</t>
  </si>
  <si>
    <t>Год ввода дома в эксплуатацию</t>
  </si>
  <si>
    <t>Дата признания многоквартирного дома аварийным</t>
  </si>
  <si>
    <t>Планируемая дата окончания переселения</t>
  </si>
  <si>
    <t>год</t>
  </si>
  <si>
    <t>дата</t>
  </si>
  <si>
    <t>площадь, кв.м</t>
  </si>
  <si>
    <t>количество человек</t>
  </si>
  <si>
    <t>Итого по муниципальному образованию</t>
  </si>
  <si>
    <t>№ п/п</t>
  </si>
  <si>
    <t>Наименование муниципального образования</t>
  </si>
  <si>
    <t>Всего расселяемая площадь жилых помещений</t>
  </si>
  <si>
    <t>всего</t>
  </si>
  <si>
    <t>в том числе</t>
  </si>
  <si>
    <t>Выкуп жилых помещений у собственников</t>
  </si>
  <si>
    <t>Переселение в свободный жилищный фонд</t>
  </si>
  <si>
    <t>Строительство домов</t>
  </si>
  <si>
    <t>Приобретение жилых помещений у застройщиков, в т.ч.:</t>
  </si>
  <si>
    <t>в строящихся домах</t>
  </si>
  <si>
    <t>в домах введенных в эксплуатацию</t>
  </si>
  <si>
    <t>Приобретение жилых помещений у лиц, не являющихся застройщиками</t>
  </si>
  <si>
    <t>Расселяемая площадь</t>
  </si>
  <si>
    <t>Стоимость</t>
  </si>
  <si>
    <t>Приобретаемая площадь</t>
  </si>
  <si>
    <t>Договор о развитии застроенной
 территории</t>
  </si>
  <si>
    <t>Расселение в рамках программы, связанное с приобретением жилых помещений 
за счет бюджетных средств</t>
  </si>
  <si>
    <t>Число жителей планируемых к переселению</t>
  </si>
  <si>
    <t>количество расселяемых жилых помещений</t>
  </si>
  <si>
    <t>собственность граждан</t>
  </si>
  <si>
    <t>муниципальная собственность</t>
  </si>
  <si>
    <t>Расселяемая площадь жилых помещений</t>
  </si>
  <si>
    <t>Источники финансирования программы</t>
  </si>
  <si>
    <t>всего: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</si>
  <si>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</si>
  <si>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</si>
  <si>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</si>
  <si>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Справочно: Расчетная сумма экономии бюджетных средств</t>
  </si>
  <si>
    <t>за счет переселения граждан по договору о развитии застроенной территории</t>
  </si>
  <si>
    <t>за счет переселения граждан в свободный муниципальный фонд</t>
  </si>
  <si>
    <t>Справочно: возмещение части стоимости жилых помещений</t>
  </si>
  <si>
    <t>за счет средств собственников жилых помещений</t>
  </si>
  <si>
    <t>за счет средств иных лиц (инвестор а по договору о развитии застоенной территории)</t>
  </si>
  <si>
    <t>чел.</t>
  </si>
  <si>
    <t>Всего</t>
  </si>
  <si>
    <t>чел</t>
  </si>
  <si>
    <t>муниципальное образование город Вольск</t>
  </si>
  <si>
    <t>Расселение в рамках программы, не связанное с приобретением жилых помещений и связанное  с приобретением жилых помещений без использования бюджетных средств</t>
  </si>
  <si>
    <t>Приложение №2</t>
  </si>
  <si>
    <t>Приложение №3</t>
  </si>
  <si>
    <t>Руководитель аппарата                                                                                    О.Н.Сазанова</t>
  </si>
  <si>
    <t>Руководитель аппарата                                                                                                                                                                                                             О.Н.Сазанова</t>
  </si>
  <si>
    <t xml:space="preserve">Сведения об аварийном жилищном фонде, подлежащем расселению </t>
  </si>
  <si>
    <t>План мероприятий по переселению граждан из аварийного жилищного фонда, признанного таковым после 1 января 2017 года</t>
  </si>
  <si>
    <t>2026 г.</t>
  </si>
  <si>
    <t>Руководитель аппарата                                                                                                                   О.Н.Сазанова</t>
  </si>
  <si>
    <t>Перечень многоквартирных домов</t>
  </si>
  <si>
    <t>г. Вольск, ул. Дзержинского, д. 14</t>
  </si>
  <si>
    <t>План реализации мероприятий по переселению граждан из аварийного жилищного фонда по способам переселения</t>
  </si>
  <si>
    <t>Всего по программе переселения,  в т.ч.:</t>
  </si>
  <si>
    <t>Всего в 2026 году</t>
  </si>
  <si>
    <t>Всего по программе переселения, в т.ч.:</t>
  </si>
  <si>
    <t>Планируемые показатели переселения граждан из аварийного жилищного фонда</t>
  </si>
  <si>
    <t>Количество расселяемых граждан</t>
  </si>
  <si>
    <t>Приложение 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</si>
</sst>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wrapText="1"/>
    </xf>
    <xf numFmtId="4" fontId="1" fillId="0" borderId="1" xfId="0" applyNumberFormat="1" applyFont="1" applyBorder="1" applyAlignment="1">
      <alignment wrapText="1"/>
    </xf>
    <xf numFmtId="4" fontId="0" fillId="0" borderId="0" xfId="0" applyNumberFormat="1"/>
    <xf numFmtId="0" fontId="3" fillId="0" borderId="0" xfId="0" applyFo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14" fontId="1" fillId="0" borderId="0" xfId="0" applyNumberFormat="1" applyFont="1" applyBorder="1" applyAlignment="1">
      <alignment horizontal="center" wrapText="1"/>
    </xf>
    <xf numFmtId="0" fontId="1" fillId="2" borderId="12" xfId="0" applyFont="1" applyFill="1" applyBorder="1" applyAlignment="1">
      <alignment vertical="center"/>
    </xf>
    <xf numFmtId="4" fontId="4" fillId="0" borderId="13" xfId="0" applyNumberFormat="1" applyFont="1" applyFill="1" applyBorder="1" applyAlignment="1">
      <alignment horizontal="right" vertical="center"/>
    </xf>
    <xf numFmtId="4" fontId="1" fillId="0" borderId="1" xfId="0" applyNumberFormat="1" applyFont="1" applyBorder="1"/>
    <xf numFmtId="2" fontId="1" fillId="0" borderId="1" xfId="0" applyNumberFormat="1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" fontId="5" fillId="0" borderId="0" xfId="0" applyNumberFormat="1" applyFont="1"/>
    <xf numFmtId="0" fontId="5" fillId="0" borderId="0" xfId="0" applyFont="1"/>
    <xf numFmtId="0" fontId="0" fillId="0" borderId="1" xfId="0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/>
    <xf numFmtId="4" fontId="1" fillId="0" borderId="1" xfId="0" applyNumberFormat="1" applyFont="1" applyFill="1" applyBorder="1"/>
    <xf numFmtId="0" fontId="0" fillId="0" borderId="0" xfId="0" applyFill="1"/>
    <xf numFmtId="0" fontId="0" fillId="0" borderId="0" xfId="0" applyBorder="1"/>
    <xf numFmtId="1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view="pageBreakPreview" zoomScale="80" zoomScaleSheetLayoutView="80" workbookViewId="0">
      <selection activeCell="E24" sqref="E24"/>
    </sheetView>
  </sheetViews>
  <sheetFormatPr defaultRowHeight="15"/>
  <cols>
    <col min="2" max="2" width="17.140625" customWidth="1"/>
    <col min="3" max="3" width="31.5703125" customWidth="1"/>
    <col min="4" max="4" width="15.5703125" customWidth="1"/>
    <col min="5" max="5" width="21.28515625" customWidth="1"/>
    <col min="6" max="6" width="15" customWidth="1"/>
    <col min="7" max="7" width="15.42578125" customWidth="1"/>
    <col min="8" max="8" width="21.42578125" customWidth="1"/>
  </cols>
  <sheetData>
    <row r="1" spans="1:10">
      <c r="H1" s="18" t="s">
        <v>4</v>
      </c>
    </row>
    <row r="2" spans="1:10" ht="15.75">
      <c r="B2" s="34"/>
      <c r="C2" s="35"/>
      <c r="D2" s="36"/>
      <c r="E2" s="36"/>
      <c r="F2" s="37"/>
    </row>
    <row r="3" spans="1:10" ht="15.75">
      <c r="A3" s="41" t="s">
        <v>61</v>
      </c>
      <c r="B3" s="41"/>
      <c r="C3" s="41"/>
      <c r="D3" s="41"/>
      <c r="E3" s="41"/>
      <c r="F3" s="41"/>
      <c r="G3" s="41"/>
      <c r="H3" s="41"/>
    </row>
    <row r="5" spans="1:10" ht="99" customHeight="1">
      <c r="A5" s="43" t="s">
        <v>0</v>
      </c>
      <c r="B5" s="43" t="s">
        <v>5</v>
      </c>
      <c r="C5" s="43" t="s">
        <v>6</v>
      </c>
      <c r="D5" s="8" t="s">
        <v>7</v>
      </c>
      <c r="E5" s="8" t="s">
        <v>8</v>
      </c>
      <c r="F5" s="42" t="s">
        <v>57</v>
      </c>
      <c r="G5" s="42"/>
      <c r="H5" s="8" t="s">
        <v>9</v>
      </c>
      <c r="I5" s="4"/>
      <c r="J5" s="4"/>
    </row>
    <row r="6" spans="1:10" ht="30">
      <c r="A6" s="44"/>
      <c r="B6" s="44"/>
      <c r="C6" s="44"/>
      <c r="D6" s="9" t="s">
        <v>10</v>
      </c>
      <c r="E6" s="9" t="s">
        <v>11</v>
      </c>
      <c r="F6" s="9" t="s">
        <v>12</v>
      </c>
      <c r="G6" s="9" t="s">
        <v>13</v>
      </c>
      <c r="H6" s="9" t="s">
        <v>11</v>
      </c>
    </row>
    <row r="7" spans="1:10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</row>
    <row r="8" spans="1:10">
      <c r="A8" s="38" t="s">
        <v>14</v>
      </c>
      <c r="B8" s="39"/>
      <c r="C8" s="40"/>
      <c r="D8" s="9"/>
      <c r="E8" s="9"/>
      <c r="F8" s="25">
        <f>SUM(F9:F9)</f>
        <v>239.1</v>
      </c>
      <c r="G8" s="26">
        <f>SUM(G9:G9)</f>
        <v>17</v>
      </c>
      <c r="H8" s="9"/>
    </row>
    <row r="9" spans="1:10" ht="45">
      <c r="A9" s="9">
        <v>1</v>
      </c>
      <c r="B9" s="9" t="s">
        <v>51</v>
      </c>
      <c r="C9" s="22" t="s">
        <v>62</v>
      </c>
      <c r="D9" s="9">
        <v>1899</v>
      </c>
      <c r="E9" s="14">
        <v>45432</v>
      </c>
      <c r="F9" s="26">
        <v>239.1</v>
      </c>
      <c r="G9" s="26">
        <v>17</v>
      </c>
      <c r="H9" s="14">
        <v>46387</v>
      </c>
    </row>
    <row r="10" spans="1:10">
      <c r="A10" s="20"/>
      <c r="B10" s="20"/>
      <c r="C10" s="20"/>
      <c r="D10" s="20"/>
      <c r="E10" s="21"/>
      <c r="F10" s="20"/>
      <c r="G10" s="20"/>
      <c r="H10" s="21"/>
    </row>
    <row r="11" spans="1:10" ht="18.75">
      <c r="A11" s="1"/>
      <c r="B11" s="17" t="s">
        <v>55</v>
      </c>
      <c r="C11" s="1"/>
      <c r="D11" s="1"/>
      <c r="E11" s="1"/>
      <c r="F11" s="1"/>
      <c r="G11" s="1"/>
      <c r="H11" s="1"/>
    </row>
    <row r="12" spans="1:10">
      <c r="A12" s="1"/>
      <c r="B12" s="1"/>
      <c r="C12" s="1"/>
      <c r="D12" s="1"/>
      <c r="E12" s="1"/>
      <c r="F12" s="1"/>
      <c r="G12" s="1"/>
      <c r="H12" s="1"/>
    </row>
  </sheetData>
  <mergeCells count="6">
    <mergeCell ref="A8:C8"/>
    <mergeCell ref="A3:H3"/>
    <mergeCell ref="F5:G5"/>
    <mergeCell ref="C5:C6"/>
    <mergeCell ref="B5:B6"/>
    <mergeCell ref="A5:A6"/>
  </mergeCells>
  <pageMargins left="0.2" right="0.2" top="0.38" bottom="0.41" header="0.31496062992125984" footer="0.31496062992125984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8"/>
  <sheetViews>
    <sheetView view="pageBreakPreview" topLeftCell="A4" zoomScale="60" zoomScaleNormal="80" workbookViewId="0">
      <selection activeCell="K23" sqref="K23"/>
    </sheetView>
  </sheetViews>
  <sheetFormatPr defaultRowHeight="15"/>
  <cols>
    <col min="1" max="1" width="9.28515625" bestFit="1" customWidth="1"/>
    <col min="2" max="2" width="22.140625" customWidth="1"/>
    <col min="3" max="3" width="9.7109375" bestFit="1" customWidth="1"/>
    <col min="4" max="4" width="9.85546875" bestFit="1" customWidth="1"/>
    <col min="5" max="5" width="9.7109375" bestFit="1" customWidth="1"/>
    <col min="6" max="6" width="14.5703125" customWidth="1"/>
    <col min="7" max="10" width="9.42578125" bestFit="1" customWidth="1"/>
    <col min="11" max="11" width="14.85546875" bestFit="1" customWidth="1"/>
    <col min="12" max="12" width="9.42578125" bestFit="1" customWidth="1"/>
    <col min="13" max="13" width="12.7109375" bestFit="1" customWidth="1"/>
    <col min="14" max="14" width="9.42578125" bestFit="1" customWidth="1"/>
    <col min="15" max="15" width="16" customWidth="1"/>
    <col min="16" max="16" width="9.42578125" bestFit="1" customWidth="1"/>
    <col min="17" max="17" width="14.5703125" customWidth="1"/>
    <col min="18" max="18" width="9.42578125" bestFit="1" customWidth="1"/>
    <col min="19" max="19" width="13.5703125" bestFit="1" customWidth="1"/>
    <col min="20" max="20" width="16.140625" customWidth="1"/>
    <col min="21" max="21" width="15.5703125" customWidth="1"/>
    <col min="22" max="22" width="14.7109375" customWidth="1"/>
  </cols>
  <sheetData>
    <row r="1" spans="1:23">
      <c r="P1" s="49" t="s">
        <v>53</v>
      </c>
      <c r="Q1" s="49"/>
      <c r="R1" s="49"/>
      <c r="S1" s="49"/>
    </row>
    <row r="3" spans="1:23" ht="51" customHeight="1">
      <c r="A3" s="69" t="s">
        <v>63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</row>
    <row r="4" spans="1:2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3" ht="143.25" customHeight="1">
      <c r="A5" s="43" t="s">
        <v>15</v>
      </c>
      <c r="B5" s="43" t="s">
        <v>16</v>
      </c>
      <c r="C5" s="51" t="s">
        <v>17</v>
      </c>
      <c r="D5" s="42" t="s">
        <v>52</v>
      </c>
      <c r="E5" s="42"/>
      <c r="F5" s="42"/>
      <c r="G5" s="42"/>
      <c r="H5" s="42"/>
      <c r="I5" s="46" t="s">
        <v>31</v>
      </c>
      <c r="J5" s="47"/>
      <c r="K5" s="47"/>
      <c r="L5" s="47"/>
      <c r="M5" s="47"/>
      <c r="N5" s="47"/>
      <c r="O5" s="47"/>
      <c r="P5" s="47"/>
      <c r="Q5" s="47"/>
      <c r="R5" s="47"/>
      <c r="S5" s="48"/>
    </row>
    <row r="6" spans="1:23" ht="30" customHeight="1">
      <c r="A6" s="50"/>
      <c r="B6" s="50"/>
      <c r="C6" s="52"/>
      <c r="D6" s="51" t="s">
        <v>18</v>
      </c>
      <c r="E6" s="42" t="s">
        <v>19</v>
      </c>
      <c r="F6" s="42"/>
      <c r="G6" s="42"/>
      <c r="H6" s="42"/>
      <c r="I6" s="54" t="s">
        <v>18</v>
      </c>
      <c r="J6" s="55"/>
      <c r="K6" s="56"/>
      <c r="L6" s="46" t="s">
        <v>19</v>
      </c>
      <c r="M6" s="47"/>
      <c r="N6" s="47"/>
      <c r="O6" s="47"/>
      <c r="P6" s="47"/>
      <c r="Q6" s="47"/>
      <c r="R6" s="47"/>
      <c r="S6" s="48"/>
    </row>
    <row r="7" spans="1:23" ht="111.75" customHeight="1">
      <c r="A7" s="50"/>
      <c r="B7" s="50"/>
      <c r="C7" s="52"/>
      <c r="D7" s="52"/>
      <c r="E7" s="45" t="s">
        <v>20</v>
      </c>
      <c r="F7" s="45"/>
      <c r="G7" s="45" t="s">
        <v>30</v>
      </c>
      <c r="H7" s="45" t="s">
        <v>21</v>
      </c>
      <c r="I7" s="57"/>
      <c r="J7" s="58"/>
      <c r="K7" s="59"/>
      <c r="L7" s="63" t="s">
        <v>22</v>
      </c>
      <c r="M7" s="64"/>
      <c r="N7" s="46" t="s">
        <v>23</v>
      </c>
      <c r="O7" s="47"/>
      <c r="P7" s="47"/>
      <c r="Q7" s="48"/>
      <c r="R7" s="63" t="s">
        <v>26</v>
      </c>
      <c r="S7" s="64"/>
    </row>
    <row r="8" spans="1:23" ht="124.5" customHeight="1">
      <c r="A8" s="50"/>
      <c r="B8" s="50"/>
      <c r="C8" s="52"/>
      <c r="D8" s="53"/>
      <c r="E8" s="45"/>
      <c r="F8" s="45"/>
      <c r="G8" s="45"/>
      <c r="H8" s="45"/>
      <c r="I8" s="60"/>
      <c r="J8" s="61"/>
      <c r="K8" s="62"/>
      <c r="L8" s="65"/>
      <c r="M8" s="66"/>
      <c r="N8" s="67" t="s">
        <v>24</v>
      </c>
      <c r="O8" s="68"/>
      <c r="P8" s="67" t="s">
        <v>25</v>
      </c>
      <c r="Q8" s="68"/>
      <c r="R8" s="65"/>
      <c r="S8" s="66"/>
    </row>
    <row r="9" spans="1:23" ht="76.5" customHeight="1">
      <c r="A9" s="50"/>
      <c r="B9" s="50"/>
      <c r="C9" s="53"/>
      <c r="D9" s="10" t="s">
        <v>27</v>
      </c>
      <c r="E9" s="10" t="s">
        <v>27</v>
      </c>
      <c r="F9" s="10" t="s">
        <v>28</v>
      </c>
      <c r="G9" s="10" t="s">
        <v>27</v>
      </c>
      <c r="H9" s="10" t="s">
        <v>27</v>
      </c>
      <c r="I9" s="10" t="s">
        <v>27</v>
      </c>
      <c r="J9" s="10" t="s">
        <v>29</v>
      </c>
      <c r="K9" s="10" t="s">
        <v>28</v>
      </c>
      <c r="L9" s="10" t="s">
        <v>29</v>
      </c>
      <c r="M9" s="10" t="s">
        <v>28</v>
      </c>
      <c r="N9" s="10" t="s">
        <v>29</v>
      </c>
      <c r="O9" s="10" t="s">
        <v>28</v>
      </c>
      <c r="P9" s="10" t="s">
        <v>29</v>
      </c>
      <c r="Q9" s="10" t="s">
        <v>28</v>
      </c>
      <c r="R9" s="10" t="s">
        <v>29</v>
      </c>
      <c r="S9" s="10" t="s">
        <v>28</v>
      </c>
    </row>
    <row r="10" spans="1:23" ht="34.5" customHeight="1">
      <c r="A10" s="44"/>
      <c r="B10" s="44"/>
      <c r="C10" s="10" t="s">
        <v>1</v>
      </c>
      <c r="D10" s="10" t="s">
        <v>1</v>
      </c>
      <c r="E10" s="10" t="s">
        <v>1</v>
      </c>
      <c r="F10" s="10" t="s">
        <v>3</v>
      </c>
      <c r="G10" s="10" t="s">
        <v>1</v>
      </c>
      <c r="H10" s="10" t="s">
        <v>1</v>
      </c>
      <c r="I10" s="10" t="s">
        <v>1</v>
      </c>
      <c r="J10" s="10" t="s">
        <v>1</v>
      </c>
      <c r="K10" s="10" t="s">
        <v>3</v>
      </c>
      <c r="L10" s="10" t="s">
        <v>1</v>
      </c>
      <c r="M10" s="10" t="s">
        <v>3</v>
      </c>
      <c r="N10" s="10" t="s">
        <v>1</v>
      </c>
      <c r="O10" s="10" t="s">
        <v>3</v>
      </c>
      <c r="P10" s="10" t="s">
        <v>1</v>
      </c>
      <c r="Q10" s="10" t="s">
        <v>3</v>
      </c>
      <c r="R10" s="10" t="s">
        <v>1</v>
      </c>
      <c r="S10" s="10" t="s">
        <v>3</v>
      </c>
    </row>
    <row r="11" spans="1:23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8</v>
      </c>
      <c r="I11" s="9">
        <v>9</v>
      </c>
      <c r="J11" s="9">
        <v>10</v>
      </c>
      <c r="K11" s="9">
        <v>11</v>
      </c>
      <c r="L11" s="9">
        <v>12</v>
      </c>
      <c r="M11" s="9">
        <v>13</v>
      </c>
      <c r="N11" s="9">
        <v>14</v>
      </c>
      <c r="O11" s="9">
        <v>15</v>
      </c>
      <c r="P11" s="9">
        <v>16</v>
      </c>
      <c r="Q11" s="9">
        <v>17</v>
      </c>
      <c r="R11" s="9">
        <v>18</v>
      </c>
      <c r="S11" s="9">
        <v>19</v>
      </c>
    </row>
    <row r="12" spans="1:23" ht="30">
      <c r="A12" s="7"/>
      <c r="B12" s="7" t="s">
        <v>64</v>
      </c>
      <c r="C12" s="15">
        <f>SUM(C13:C13)</f>
        <v>239.1</v>
      </c>
      <c r="D12" s="15">
        <v>239.1</v>
      </c>
      <c r="E12" s="15">
        <v>239.1</v>
      </c>
      <c r="F12" s="15">
        <v>17301036.899999999</v>
      </c>
      <c r="G12" s="15">
        <f>SUM(G13:G13)</f>
        <v>0</v>
      </c>
      <c r="H12" s="15">
        <f>SUM(H13:H13)</f>
        <v>0</v>
      </c>
      <c r="I12" s="15">
        <f t="shared" ref="I12:I13" si="0">SUM(I13:I13)</f>
        <v>0</v>
      </c>
      <c r="J12" s="15">
        <f t="shared" ref="J12:J13" si="1">SUM(J13:J13)</f>
        <v>0</v>
      </c>
      <c r="K12" s="15">
        <f t="shared" ref="K12:K13" si="2">SUM(K13:K13)</f>
        <v>0</v>
      </c>
      <c r="L12" s="15">
        <f t="shared" ref="L12:L13" si="3">SUM(L13:L13)</f>
        <v>0</v>
      </c>
      <c r="M12" s="15">
        <f t="shared" ref="M12:M13" si="4">SUM(M13:M13)</f>
        <v>0</v>
      </c>
      <c r="N12" s="15">
        <f t="shared" ref="N12:N13" si="5">SUM(N13:N13)</f>
        <v>0</v>
      </c>
      <c r="O12" s="15">
        <f t="shared" ref="O12:O13" si="6">SUM(O13:O13)</f>
        <v>0</v>
      </c>
      <c r="P12" s="15">
        <f t="shared" ref="P12:P13" si="7">SUM(P13:P13)</f>
        <v>0</v>
      </c>
      <c r="Q12" s="15">
        <f t="shared" ref="Q12:Q13" si="8">SUM(Q13:Q13)</f>
        <v>0</v>
      </c>
      <c r="R12" s="15">
        <f t="shared" ref="R12:R13" si="9">SUM(R13:R13)</f>
        <v>0</v>
      </c>
      <c r="S12" s="15">
        <f t="shared" ref="S12:S13" si="10">SUM(S13:S13)</f>
        <v>0</v>
      </c>
    </row>
    <row r="13" spans="1:23">
      <c r="A13" s="7"/>
      <c r="B13" s="7" t="s">
        <v>65</v>
      </c>
      <c r="C13" s="15">
        <f>D13+I13</f>
        <v>239.1</v>
      </c>
      <c r="D13" s="15">
        <v>239.1</v>
      </c>
      <c r="E13" s="15">
        <v>239.1</v>
      </c>
      <c r="F13" s="15">
        <v>17301036.899999999</v>
      </c>
      <c r="G13" s="15">
        <v>0</v>
      </c>
      <c r="H13" s="15">
        <v>0</v>
      </c>
      <c r="I13" s="15">
        <f t="shared" si="0"/>
        <v>0</v>
      </c>
      <c r="J13" s="15">
        <f t="shared" si="1"/>
        <v>0</v>
      </c>
      <c r="K13" s="15">
        <f t="shared" si="2"/>
        <v>0</v>
      </c>
      <c r="L13" s="15">
        <f t="shared" si="3"/>
        <v>0</v>
      </c>
      <c r="M13" s="15">
        <f t="shared" si="4"/>
        <v>0</v>
      </c>
      <c r="N13" s="15">
        <f t="shared" si="5"/>
        <v>0</v>
      </c>
      <c r="O13" s="15">
        <f t="shared" si="6"/>
        <v>0</v>
      </c>
      <c r="P13" s="15">
        <f t="shared" si="7"/>
        <v>0</v>
      </c>
      <c r="Q13" s="15">
        <f t="shared" si="8"/>
        <v>0</v>
      </c>
      <c r="R13" s="15">
        <f t="shared" si="9"/>
        <v>0</v>
      </c>
      <c r="S13" s="15">
        <f t="shared" si="10"/>
        <v>0</v>
      </c>
      <c r="T13" s="27">
        <f>F13+K13+S13</f>
        <v>17301036.899999999</v>
      </c>
      <c r="U13" s="27">
        <f>T13*64.55%</f>
        <v>11167819.318949999</v>
      </c>
      <c r="V13" s="27">
        <f>T13-U13</f>
        <v>6133217.5810499992</v>
      </c>
      <c r="W13" s="28"/>
    </row>
    <row r="14" spans="1:23">
      <c r="T14" s="28"/>
      <c r="U14" s="28"/>
      <c r="V14" s="28"/>
      <c r="W14" s="28"/>
    </row>
    <row r="15" spans="1:23">
      <c r="F15" s="16"/>
      <c r="T15" s="28"/>
      <c r="U15" s="28"/>
      <c r="V15" s="28"/>
      <c r="W15" s="28"/>
    </row>
    <row r="16" spans="1:23" ht="18.75">
      <c r="B16" s="17" t="s">
        <v>56</v>
      </c>
      <c r="F16" s="16"/>
    </row>
    <row r="17" spans="6:6">
      <c r="F17" s="16">
        <f>F12+K12</f>
        <v>17301036.899999999</v>
      </c>
    </row>
    <row r="18" spans="6:6">
      <c r="F18" s="16">
        <f>F13+K13</f>
        <v>17301036.899999999</v>
      </c>
    </row>
  </sheetData>
  <mergeCells count="19">
    <mergeCell ref="I5:S5"/>
    <mergeCell ref="E6:H6"/>
    <mergeCell ref="D6:D8"/>
    <mergeCell ref="G7:G8"/>
    <mergeCell ref="H7:H8"/>
    <mergeCell ref="L6:S6"/>
    <mergeCell ref="P1:S1"/>
    <mergeCell ref="A5:A10"/>
    <mergeCell ref="B5:B10"/>
    <mergeCell ref="C5:C9"/>
    <mergeCell ref="E7:F8"/>
    <mergeCell ref="I6:K8"/>
    <mergeCell ref="L7:M8"/>
    <mergeCell ref="N8:O8"/>
    <mergeCell ref="N7:Q7"/>
    <mergeCell ref="P8:Q8"/>
    <mergeCell ref="R7:S8"/>
    <mergeCell ref="A3:S3"/>
    <mergeCell ref="D5:H5"/>
  </mergeCells>
  <pageMargins left="0.7" right="0.7" top="0.75" bottom="0.75" header="0.3" footer="0.3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4"/>
  <sheetViews>
    <sheetView zoomScale="80" zoomScaleNormal="80" workbookViewId="0">
      <selection activeCell="R1" sqref="R1:S1"/>
    </sheetView>
  </sheetViews>
  <sheetFormatPr defaultRowHeight="15"/>
  <cols>
    <col min="1" max="1" width="9.28515625" bestFit="1" customWidth="1"/>
    <col min="2" max="2" width="30.85546875" customWidth="1"/>
    <col min="3" max="7" width="9.28515625" bestFit="1" customWidth="1"/>
    <col min="8" max="8" width="10.85546875" customWidth="1"/>
    <col min="9" max="9" width="10.140625" customWidth="1"/>
    <col min="10" max="10" width="16.42578125" customWidth="1"/>
    <col min="11" max="11" width="15.42578125" customWidth="1"/>
    <col min="12" max="12" width="14.28515625" customWidth="1"/>
    <col min="13" max="13" width="12.42578125" bestFit="1" customWidth="1"/>
    <col min="14" max="19" width="9.28515625" bestFit="1" customWidth="1"/>
  </cols>
  <sheetData>
    <row r="1" spans="1:19">
      <c r="R1" s="49" t="s">
        <v>54</v>
      </c>
      <c r="S1" s="49"/>
    </row>
    <row r="3" spans="1:19" ht="15.75">
      <c r="A3" s="41" t="s">
        <v>58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19" ht="15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s="11" customFormat="1" ht="105" customHeight="1">
      <c r="A5" s="73" t="s">
        <v>15</v>
      </c>
      <c r="B5" s="73" t="s">
        <v>16</v>
      </c>
      <c r="C5" s="70" t="s">
        <v>32</v>
      </c>
      <c r="D5" s="70" t="s">
        <v>33</v>
      </c>
      <c r="E5" s="70"/>
      <c r="F5" s="70"/>
      <c r="G5" s="71" t="s">
        <v>36</v>
      </c>
      <c r="H5" s="71"/>
      <c r="I5" s="71"/>
      <c r="J5" s="71" t="s">
        <v>37</v>
      </c>
      <c r="K5" s="71"/>
      <c r="L5" s="71"/>
      <c r="M5" s="71"/>
      <c r="N5" s="70" t="s">
        <v>42</v>
      </c>
      <c r="O5" s="70"/>
      <c r="P5" s="70"/>
      <c r="Q5" s="70" t="s">
        <v>45</v>
      </c>
      <c r="R5" s="70"/>
      <c r="S5" s="70"/>
    </row>
    <row r="6" spans="1:19" s="11" customFormat="1" ht="105" customHeight="1">
      <c r="A6" s="74"/>
      <c r="B6" s="74"/>
      <c r="C6" s="70"/>
      <c r="D6" s="70" t="s">
        <v>18</v>
      </c>
      <c r="E6" s="70" t="s">
        <v>19</v>
      </c>
      <c r="F6" s="70"/>
      <c r="G6" s="70" t="s">
        <v>18</v>
      </c>
      <c r="H6" s="70" t="s">
        <v>19</v>
      </c>
      <c r="I6" s="70"/>
      <c r="J6" s="72" t="s">
        <v>38</v>
      </c>
      <c r="K6" s="72" t="s">
        <v>19</v>
      </c>
      <c r="L6" s="72"/>
      <c r="M6" s="72"/>
      <c r="N6" s="72" t="s">
        <v>38</v>
      </c>
      <c r="O6" s="72" t="s">
        <v>19</v>
      </c>
      <c r="P6" s="72"/>
      <c r="Q6" s="72" t="s">
        <v>38</v>
      </c>
      <c r="R6" s="72" t="s">
        <v>19</v>
      </c>
      <c r="S6" s="72"/>
    </row>
    <row r="7" spans="1:19" s="11" customFormat="1" ht="220.5">
      <c r="A7" s="74"/>
      <c r="B7" s="74"/>
      <c r="C7" s="70"/>
      <c r="D7" s="70"/>
      <c r="E7" s="3" t="s">
        <v>34</v>
      </c>
      <c r="F7" s="3" t="s">
        <v>35</v>
      </c>
      <c r="G7" s="70"/>
      <c r="H7" s="3" t="s">
        <v>34</v>
      </c>
      <c r="I7" s="3" t="s">
        <v>35</v>
      </c>
      <c r="J7" s="72"/>
      <c r="K7" s="3" t="s">
        <v>39</v>
      </c>
      <c r="L7" s="3" t="s">
        <v>40</v>
      </c>
      <c r="M7" s="3" t="s">
        <v>41</v>
      </c>
      <c r="N7" s="72"/>
      <c r="O7" s="3" t="s">
        <v>43</v>
      </c>
      <c r="P7" s="3" t="s">
        <v>44</v>
      </c>
      <c r="Q7" s="72"/>
      <c r="R7" s="3" t="s">
        <v>46</v>
      </c>
      <c r="S7" s="3" t="s">
        <v>47</v>
      </c>
    </row>
    <row r="8" spans="1:19" s="11" customFormat="1" ht="15.75">
      <c r="A8" s="75"/>
      <c r="B8" s="75"/>
      <c r="C8" s="12" t="s">
        <v>48</v>
      </c>
      <c r="D8" s="12" t="s">
        <v>2</v>
      </c>
      <c r="E8" s="12" t="s">
        <v>2</v>
      </c>
      <c r="F8" s="12" t="s">
        <v>2</v>
      </c>
      <c r="G8" s="12" t="s">
        <v>1</v>
      </c>
      <c r="H8" s="12" t="s">
        <v>1</v>
      </c>
      <c r="I8" s="12" t="s">
        <v>1</v>
      </c>
      <c r="J8" s="12" t="s">
        <v>3</v>
      </c>
      <c r="K8" s="12" t="s">
        <v>3</v>
      </c>
      <c r="L8" s="12" t="s">
        <v>3</v>
      </c>
      <c r="M8" s="12" t="s">
        <v>3</v>
      </c>
      <c r="N8" s="12" t="s">
        <v>3</v>
      </c>
      <c r="O8" s="12" t="s">
        <v>3</v>
      </c>
      <c r="P8" s="12" t="s">
        <v>3</v>
      </c>
      <c r="Q8" s="12" t="s">
        <v>3</v>
      </c>
      <c r="R8" s="12" t="s">
        <v>3</v>
      </c>
      <c r="S8" s="12" t="s">
        <v>3</v>
      </c>
    </row>
    <row r="9" spans="1:19" s="11" customFormat="1" ht="15.75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12">
        <v>8</v>
      </c>
      <c r="I9" s="12">
        <v>9</v>
      </c>
      <c r="J9" s="12">
        <v>10</v>
      </c>
      <c r="K9" s="12">
        <v>11</v>
      </c>
      <c r="L9" s="12">
        <v>12</v>
      </c>
      <c r="M9" s="12">
        <v>13</v>
      </c>
      <c r="N9" s="12">
        <v>14</v>
      </c>
      <c r="O9" s="12">
        <v>15</v>
      </c>
      <c r="P9" s="12">
        <v>16</v>
      </c>
      <c r="Q9" s="12">
        <v>17</v>
      </c>
      <c r="R9" s="12">
        <v>18</v>
      </c>
      <c r="S9" s="12">
        <v>19</v>
      </c>
    </row>
    <row r="10" spans="1:19" ht="66" customHeight="1">
      <c r="A10" s="5"/>
      <c r="B10" s="7" t="s">
        <v>66</v>
      </c>
      <c r="C10" s="6">
        <v>17</v>
      </c>
      <c r="D10" s="6">
        <f>SUM(D11:D11)</f>
        <v>9</v>
      </c>
      <c r="E10" s="6">
        <v>9</v>
      </c>
      <c r="F10" s="6">
        <v>0</v>
      </c>
      <c r="G10" s="6">
        <f>SUM(G11:G11)</f>
        <v>239.1</v>
      </c>
      <c r="H10" s="6">
        <v>239.1</v>
      </c>
      <c r="I10" s="6">
        <v>0</v>
      </c>
      <c r="J10" s="24">
        <f>SUM(J11:J11)</f>
        <v>17301036.899999999</v>
      </c>
      <c r="K10" s="24">
        <v>0</v>
      </c>
      <c r="L10" s="15">
        <v>17301036.899999999</v>
      </c>
      <c r="M10" s="24">
        <f>SUM(M11:M11)</f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</row>
    <row r="11" spans="1:19" s="33" customFormat="1">
      <c r="A11" s="29"/>
      <c r="B11" s="30" t="s">
        <v>65</v>
      </c>
      <c r="C11" s="31">
        <v>17</v>
      </c>
      <c r="D11" s="31">
        <f>SUM(E11:F11)</f>
        <v>9</v>
      </c>
      <c r="E11" s="31">
        <v>9</v>
      </c>
      <c r="F11" s="31">
        <v>0</v>
      </c>
      <c r="G11" s="31">
        <f>SUM(H11:I11)</f>
        <v>239.1</v>
      </c>
      <c r="H11" s="23">
        <v>239.1</v>
      </c>
      <c r="I11" s="23">
        <v>0</v>
      </c>
      <c r="J11" s="24">
        <f>SUM(K11:M11)</f>
        <v>17301036.899999999</v>
      </c>
      <c r="K11" s="81">
        <v>0</v>
      </c>
      <c r="L11" s="15">
        <v>17301036.899999999</v>
      </c>
      <c r="M11" s="32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</row>
    <row r="14" spans="1:19" ht="18.75">
      <c r="B14" s="17" t="s">
        <v>56</v>
      </c>
    </row>
  </sheetData>
  <mergeCells count="20">
    <mergeCell ref="R1:S1"/>
    <mergeCell ref="N6:N7"/>
    <mergeCell ref="Q6:Q7"/>
    <mergeCell ref="O6:P6"/>
    <mergeCell ref="R6:S6"/>
    <mergeCell ref="N5:P5"/>
    <mergeCell ref="Q5:S5"/>
    <mergeCell ref="H6:I6"/>
    <mergeCell ref="G5:I5"/>
    <mergeCell ref="J5:M5"/>
    <mergeCell ref="K6:M6"/>
    <mergeCell ref="A3:S3"/>
    <mergeCell ref="B5:B8"/>
    <mergeCell ref="A5:A8"/>
    <mergeCell ref="C5:C7"/>
    <mergeCell ref="D6:D7"/>
    <mergeCell ref="G6:G7"/>
    <mergeCell ref="J6:J7"/>
    <mergeCell ref="D5:F5"/>
    <mergeCell ref="E6:F6"/>
  </mergeCells>
  <pageMargins left="0.49" right="0.28000000000000003" top="0.75" bottom="0.75" header="0.3" footer="0.3"/>
  <pageSetup paperSize="9" scale="61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2"/>
  <sheetViews>
    <sheetView tabSelected="1" view="pageBreakPreview" zoomScale="90" zoomScaleSheetLayoutView="90" workbookViewId="0">
      <selection activeCell="K9" sqref="K9"/>
    </sheetView>
  </sheetViews>
  <sheetFormatPr defaultRowHeight="15"/>
  <cols>
    <col min="2" max="2" width="27.28515625" customWidth="1"/>
    <col min="3" max="3" width="16.28515625" customWidth="1"/>
    <col min="4" max="4" width="16.7109375" customWidth="1"/>
    <col min="5" max="5" width="17.28515625" customWidth="1"/>
    <col min="6" max="6" width="20.85546875" customWidth="1"/>
  </cols>
  <sheetData>
    <row r="1" spans="1:8">
      <c r="F1" s="82" t="s">
        <v>69</v>
      </c>
      <c r="G1" s="82"/>
      <c r="H1" s="82"/>
    </row>
    <row r="3" spans="1:8">
      <c r="A3" s="80" t="s">
        <v>67</v>
      </c>
      <c r="B3" s="80"/>
      <c r="C3" s="80"/>
      <c r="D3" s="80"/>
      <c r="E3" s="80"/>
      <c r="F3" s="80"/>
    </row>
    <row r="4" spans="1:8">
      <c r="A4" s="1"/>
      <c r="B4" s="1"/>
      <c r="C4" s="1"/>
      <c r="D4" s="1"/>
      <c r="E4" s="1"/>
      <c r="F4" s="1"/>
    </row>
    <row r="5" spans="1:8" ht="90" customHeight="1">
      <c r="A5" s="77" t="s">
        <v>15</v>
      </c>
      <c r="B5" s="43" t="s">
        <v>16</v>
      </c>
      <c r="C5" s="76" t="s">
        <v>27</v>
      </c>
      <c r="D5" s="76"/>
      <c r="E5" s="46" t="s">
        <v>68</v>
      </c>
      <c r="F5" s="48"/>
    </row>
    <row r="6" spans="1:8">
      <c r="A6" s="78"/>
      <c r="B6" s="50"/>
      <c r="C6" s="19" t="s">
        <v>59</v>
      </c>
      <c r="D6" s="13" t="s">
        <v>49</v>
      </c>
      <c r="E6" s="19" t="s">
        <v>59</v>
      </c>
      <c r="F6" s="13" t="s">
        <v>49</v>
      </c>
    </row>
    <row r="7" spans="1:8">
      <c r="A7" s="79"/>
      <c r="B7" s="44"/>
      <c r="C7" s="13" t="s">
        <v>1</v>
      </c>
      <c r="D7" s="13" t="s">
        <v>1</v>
      </c>
      <c r="E7" s="13" t="s">
        <v>50</v>
      </c>
      <c r="F7" s="13" t="s">
        <v>50</v>
      </c>
    </row>
    <row r="8" spans="1:8">
      <c r="A8" s="13">
        <v>1</v>
      </c>
      <c r="B8" s="13">
        <v>2</v>
      </c>
      <c r="C8" s="13">
        <v>7</v>
      </c>
      <c r="D8" s="13">
        <v>10</v>
      </c>
      <c r="E8" s="13">
        <v>15</v>
      </c>
      <c r="F8" s="13">
        <v>18</v>
      </c>
    </row>
    <row r="9" spans="1:8" ht="45.75" customHeight="1">
      <c r="A9" s="6"/>
      <c r="B9" s="7" t="s">
        <v>66</v>
      </c>
      <c r="C9" s="6">
        <v>239.1</v>
      </c>
      <c r="D9" s="6">
        <v>239.1</v>
      </c>
      <c r="E9" s="6">
        <v>17</v>
      </c>
      <c r="F9" s="6">
        <v>17</v>
      </c>
    </row>
    <row r="10" spans="1:8" ht="19.5" customHeight="1">
      <c r="A10" s="6"/>
      <c r="B10" s="30" t="s">
        <v>65</v>
      </c>
      <c r="C10" s="6">
        <v>239.1</v>
      </c>
      <c r="D10" s="6">
        <v>239.1</v>
      </c>
      <c r="E10" s="6">
        <v>17</v>
      </c>
      <c r="F10" s="6">
        <v>17</v>
      </c>
    </row>
    <row r="12" spans="1:8" ht="18.75">
      <c r="B12" s="17" t="s">
        <v>60</v>
      </c>
    </row>
  </sheetData>
  <mergeCells count="6">
    <mergeCell ref="F1:H1"/>
    <mergeCell ref="C5:D5"/>
    <mergeCell ref="E5:F5"/>
    <mergeCell ref="B5:B7"/>
    <mergeCell ref="A5:A7"/>
    <mergeCell ref="A3:F3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Приложение 1</vt:lpstr>
      <vt:lpstr>Приложение 2</vt:lpstr>
      <vt:lpstr>Приложение 3</vt:lpstr>
      <vt:lpstr>Приложение 4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1-8-1</cp:lastModifiedBy>
  <cp:lastPrinted>2024-04-01T08:14:37Z</cp:lastPrinted>
  <dcterms:created xsi:type="dcterms:W3CDTF">2019-02-14T13:45:12Z</dcterms:created>
  <dcterms:modified xsi:type="dcterms:W3CDTF">2026-02-03T11:42:11Z</dcterms:modified>
</cp:coreProperties>
</file>